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490" yWindow="-45" windowWidth="16920" windowHeight="12780" firstSheet="2" activeTab="7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</sheets>
  <calcPr calcId="125725"/>
</workbook>
</file>

<file path=xl/calcChain.xml><?xml version="1.0" encoding="utf-8"?>
<calcChain xmlns="http://schemas.openxmlformats.org/spreadsheetml/2006/main"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7" l="1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<sst xmlns="http://schemas.openxmlformats.org/spreadsheetml/2006/main" count="1248" uniqueCount="78">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</sst>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D56" sqref="D56:D62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24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57" t="s">
        <v>15</v>
      </c>
      <c r="B20" s="58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57"/>
      <c r="B21" s="58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57"/>
      <c r="B22" s="58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57"/>
      <c r="B23" s="58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57"/>
      <c r="B24" s="58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57"/>
      <c r="B25" s="58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57"/>
      <c r="B26" s="58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57"/>
      <c r="B27" s="58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57"/>
      <c r="B28" s="58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57"/>
      <c r="B29" s="58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57"/>
      <c r="B30" s="58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57"/>
      <c r="B31" s="58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57"/>
      <c r="B32" s="58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57"/>
      <c r="B33" s="58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57"/>
      <c r="B34" s="58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57"/>
      <c r="B35" s="58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57"/>
      <c r="B36" s="58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57"/>
      <c r="B37" s="58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57"/>
      <c r="B38" s="58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57"/>
      <c r="B39" s="58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57"/>
      <c r="B40" s="58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57"/>
      <c r="B41" s="58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57"/>
      <c r="B42" s="58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57"/>
      <c r="B43" s="58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57"/>
      <c r="B44" s="58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57"/>
      <c r="B45" s="58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57"/>
      <c r="B46" s="58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57"/>
      <c r="B47" s="58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57"/>
      <c r="B48" s="58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57"/>
      <c r="B49" s="58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57"/>
      <c r="B50" s="58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57"/>
      <c r="B51" s="58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57"/>
      <c r="B52" s="58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57"/>
      <c r="B53" s="58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57"/>
      <c r="B54" s="58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57"/>
      <c r="B55" s="58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57"/>
      <c r="B56" s="58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57"/>
      <c r="B57" s="58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57"/>
      <c r="B58" s="58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57"/>
      <c r="B59" s="58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57"/>
      <c r="B60" s="58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57"/>
      <c r="B61" s="58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57"/>
      <c r="B62" s="58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34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67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62"/>
      <c r="B21" s="63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62"/>
      <c r="B22" s="63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62"/>
      <c r="B23" s="63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62"/>
      <c r="B24" s="63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62"/>
      <c r="B25" s="63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62"/>
      <c r="B26" s="63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62"/>
      <c r="B27" s="63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62"/>
      <c r="B28" s="63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62"/>
      <c r="B29" s="63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62"/>
      <c r="B30" s="63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62"/>
      <c r="B31" s="63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62"/>
      <c r="B32" s="63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62"/>
      <c r="B33" s="63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62"/>
      <c r="B34" s="63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62"/>
      <c r="B35" s="63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62"/>
      <c r="B36" s="63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62"/>
      <c r="B37" s="63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62"/>
      <c r="B38" s="63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62"/>
      <c r="B39" s="63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62"/>
      <c r="B40" s="63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62"/>
      <c r="B41" s="63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62"/>
      <c r="B42" s="63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62"/>
      <c r="B43" s="63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62"/>
      <c r="B44" s="63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62"/>
      <c r="B45" s="63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62"/>
      <c r="B46" s="63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62"/>
      <c r="B47" s="63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62"/>
      <c r="B48" s="63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62"/>
      <c r="B49" s="63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62"/>
      <c r="B50" s="63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62"/>
      <c r="B51" s="63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62"/>
      <c r="B52" s="63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62"/>
      <c r="B53" s="63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62"/>
      <c r="B54" s="63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62"/>
      <c r="B55" s="63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62"/>
      <c r="B56" s="63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62"/>
      <c r="B57" s="63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62"/>
      <c r="B58" s="63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62"/>
      <c r="B59" s="63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62"/>
      <c r="B60" s="63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62"/>
      <c r="B61" s="63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62"/>
      <c r="B62" s="63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topLeftCell="A41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68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62"/>
      <c r="B22" s="63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62"/>
      <c r="B23" s="63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62"/>
      <c r="B24" s="63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62"/>
      <c r="B25" s="63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62"/>
      <c r="B26" s="63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62"/>
      <c r="B27" s="63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62"/>
      <c r="B28" s="63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62"/>
      <c r="B29" s="63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62"/>
      <c r="B30" s="63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62"/>
      <c r="B31" s="63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62"/>
      <c r="B32" s="63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62"/>
      <c r="B33" s="63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62"/>
      <c r="B36" s="63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62"/>
      <c r="B37" s="63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62"/>
      <c r="B38" s="63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62"/>
      <c r="B39" s="63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62"/>
      <c r="B40" s="63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62"/>
      <c r="B42" s="63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62"/>
      <c r="B43" s="63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62"/>
      <c r="B45" s="63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62"/>
      <c r="B46" s="63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62"/>
      <c r="B47" s="63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62"/>
      <c r="B48" s="63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62"/>
      <c r="B49" s="63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62"/>
      <c r="B50" s="63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62"/>
      <c r="B51" s="63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62"/>
      <c r="B53" s="63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62"/>
      <c r="B54" s="63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62"/>
      <c r="B56" s="63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62"/>
      <c r="B57" s="63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62"/>
      <c r="B58" s="63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62"/>
      <c r="B59" s="63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62"/>
      <c r="B60" s="63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62"/>
      <c r="B61" s="63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62"/>
      <c r="B62" s="63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69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62"/>
      <c r="B22" s="63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62"/>
      <c r="B23" s="63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62"/>
      <c r="B24" s="63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62"/>
      <c r="B25" s="63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62"/>
      <c r="B26" s="63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62"/>
      <c r="B27" s="63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62"/>
      <c r="B28" s="63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62"/>
      <c r="B29" s="63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62"/>
      <c r="B30" s="63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62"/>
      <c r="B31" s="63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62"/>
      <c r="B32" s="63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62"/>
      <c r="B33" s="63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62"/>
      <c r="B37" s="63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62"/>
      <c r="B38" s="63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62"/>
      <c r="B39" s="63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62"/>
      <c r="B40" s="63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62"/>
      <c r="B42" s="63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62"/>
      <c r="B43" s="63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62"/>
      <c r="B45" s="63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62"/>
      <c r="B46" s="63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62"/>
      <c r="B47" s="63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62"/>
      <c r="B48" s="63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62"/>
      <c r="B49" s="63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62"/>
      <c r="B50" s="63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62"/>
      <c r="B51" s="63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62"/>
      <c r="B52" s="63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62"/>
      <c r="B53" s="63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62"/>
      <c r="B54" s="63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62"/>
      <c r="B55" s="63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62"/>
      <c r="B56" s="63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62"/>
      <c r="B57" s="63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62"/>
      <c r="B58" s="63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62"/>
      <c r="B59" s="63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62"/>
      <c r="B60" s="63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62"/>
      <c r="B61" s="63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62"/>
      <c r="B62" s="63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29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70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62"/>
      <c r="B25" s="63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62"/>
      <c r="B26" s="63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62"/>
      <c r="B27" s="63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62"/>
      <c r="B28" s="63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62"/>
      <c r="B30" s="63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62"/>
      <c r="B38" s="63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62"/>
      <c r="B42" s="63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62"/>
      <c r="B43" s="63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62"/>
      <c r="B44" s="63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62"/>
      <c r="B46" s="63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62"/>
      <c r="B47" s="63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62"/>
      <c r="B48" s="63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62"/>
      <c r="B49" s="63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62"/>
      <c r="B50" s="63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62"/>
      <c r="B51" s="63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62"/>
      <c r="B54" s="63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62"/>
      <c r="B55" s="63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62"/>
      <c r="B56" s="63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62"/>
      <c r="B57" s="63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62"/>
      <c r="B58" s="63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62"/>
      <c r="B59" s="63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62"/>
      <c r="B60" s="63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62"/>
      <c r="B61" s="63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71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62"/>
      <c r="B25" s="63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62"/>
      <c r="B26" s="63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62"/>
      <c r="B27" s="63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62"/>
      <c r="B28" s="63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62"/>
      <c r="B38" s="63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62"/>
      <c r="B51" s="63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62"/>
      <c r="B56" s="63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62"/>
      <c r="B61" s="63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73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62"/>
      <c r="B25" s="63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62"/>
      <c r="B26" s="63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62"/>
      <c r="B27" s="63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2"/>
      <c r="B28" s="63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2"/>
      <c r="B38" s="63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2"/>
      <c r="B51" s="63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2"/>
      <c r="B56" s="63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62"/>
      <c r="B61" s="63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A37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72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62"/>
      <c r="B24" s="63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62"/>
      <c r="B25" s="63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62"/>
      <c r="B26" s="63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62"/>
      <c r="B27" s="63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62"/>
      <c r="B28" s="63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62"/>
      <c r="B33" s="63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62"/>
      <c r="B36" s="63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62"/>
      <c r="B37" s="63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62"/>
      <c r="B38" s="63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62"/>
      <c r="B39" s="63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62"/>
      <c r="B42" s="63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62"/>
      <c r="B43" s="63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62"/>
      <c r="B44" s="63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62"/>
      <c r="B45" s="63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62"/>
      <c r="B46" s="63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62"/>
      <c r="B47" s="63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62"/>
      <c r="B48" s="63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62"/>
      <c r="B49" s="63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62"/>
      <c r="B50" s="63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62"/>
      <c r="B51" s="63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62"/>
      <c r="B52" s="63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62"/>
      <c r="B53" s="63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62"/>
      <c r="B54" s="63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62"/>
      <c r="B55" s="63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62"/>
      <c r="B56" s="63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62"/>
      <c r="B57" s="63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62"/>
      <c r="B58" s="63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62"/>
      <c r="B59" s="63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62"/>
      <c r="B60" s="63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62"/>
      <c r="B61" s="63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13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74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160.19999999999999</v>
      </c>
      <c r="F20" s="48"/>
      <c r="G20" s="45">
        <f>E20-F20</f>
        <v>160.19999999999999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2</v>
      </c>
      <c r="F23" s="50"/>
      <c r="G23" s="45">
        <f t="shared" si="0"/>
        <v>2</v>
      </c>
    </row>
    <row r="24" spans="1:7">
      <c r="A24" s="62"/>
      <c r="B24" s="63"/>
      <c r="C24" s="33" t="s">
        <v>28</v>
      </c>
      <c r="D24" s="31" t="s">
        <v>57</v>
      </c>
      <c r="E24" s="47">
        <v>600</v>
      </c>
      <c r="F24" s="51"/>
      <c r="G24" s="45">
        <f t="shared" si="0"/>
        <v>600</v>
      </c>
    </row>
    <row r="25" spans="1:7">
      <c r="A25" s="62"/>
      <c r="B25" s="63"/>
      <c r="C25" s="30" t="s">
        <v>23</v>
      </c>
      <c r="D25" s="31" t="s">
        <v>58</v>
      </c>
      <c r="E25" s="47">
        <v>80.400000000000006</v>
      </c>
      <c r="F25" s="51"/>
      <c r="G25" s="45">
        <f t="shared" si="0"/>
        <v>80.400000000000006</v>
      </c>
    </row>
    <row r="26" spans="1:7">
      <c r="A26" s="62"/>
      <c r="B26" s="63"/>
      <c r="C26" s="30" t="s">
        <v>21</v>
      </c>
      <c r="D26" s="31" t="s">
        <v>59</v>
      </c>
      <c r="E26" s="47">
        <v>0.95</v>
      </c>
      <c r="F26" s="52"/>
      <c r="G26" s="45">
        <f t="shared" si="0"/>
        <v>0.95</v>
      </c>
    </row>
    <row r="27" spans="1:7">
      <c r="A27" s="62"/>
      <c r="B27" s="63"/>
      <c r="C27" s="30" t="s">
        <v>29</v>
      </c>
      <c r="D27" s="31" t="s">
        <v>59</v>
      </c>
      <c r="E27" s="47">
        <v>0.15</v>
      </c>
      <c r="F27" s="50"/>
      <c r="G27" s="45">
        <f t="shared" si="0"/>
        <v>0.15</v>
      </c>
    </row>
    <row r="28" spans="1:7">
      <c r="A28" s="62"/>
      <c r="B28" s="63"/>
      <c r="C28" s="30" t="s">
        <v>30</v>
      </c>
      <c r="D28" s="31" t="s">
        <v>56</v>
      </c>
      <c r="E28" s="47">
        <v>0.6</v>
      </c>
      <c r="F28" s="50"/>
      <c r="G28" s="45">
        <f t="shared" si="0"/>
        <v>0.6</v>
      </c>
    </row>
    <row r="29" spans="1:7">
      <c r="A29" s="62"/>
      <c r="B29" s="63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62"/>
      <c r="B30" s="63"/>
      <c r="C30" s="30" t="s">
        <v>17</v>
      </c>
      <c r="D30" s="31" t="s">
        <v>56</v>
      </c>
      <c r="E30" s="47">
        <v>3.8</v>
      </c>
      <c r="F30" s="53"/>
      <c r="G30" s="45">
        <f t="shared" si="0"/>
        <v>3.8</v>
      </c>
    </row>
    <row r="31" spans="1:7">
      <c r="A31" s="62"/>
      <c r="B31" s="63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62"/>
      <c r="B32" s="63"/>
      <c r="C32" s="30" t="s">
        <v>33</v>
      </c>
      <c r="D32" s="31" t="s">
        <v>59</v>
      </c>
      <c r="E32" s="47">
        <v>0.3</v>
      </c>
      <c r="F32" s="48"/>
      <c r="G32" s="45">
        <f t="shared" si="0"/>
        <v>0.3</v>
      </c>
    </row>
    <row r="33" spans="1:7">
      <c r="A33" s="62"/>
      <c r="B33" s="63"/>
      <c r="C33" s="30" t="s">
        <v>34</v>
      </c>
      <c r="D33" s="31" t="s">
        <v>59</v>
      </c>
      <c r="E33" s="47">
        <v>0.04</v>
      </c>
      <c r="F33" s="48"/>
      <c r="G33" s="45">
        <f t="shared" si="0"/>
        <v>0.04</v>
      </c>
    </row>
    <row r="34" spans="1:7">
      <c r="A34" s="62"/>
      <c r="B34" s="63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62"/>
      <c r="B35" s="63"/>
      <c r="C35" s="30" t="s">
        <v>36</v>
      </c>
      <c r="D35" s="31" t="s">
        <v>56</v>
      </c>
      <c r="E35" s="47">
        <v>0.3</v>
      </c>
      <c r="F35" s="53"/>
      <c r="G35" s="45">
        <f t="shared" si="0"/>
        <v>0.3</v>
      </c>
    </row>
    <row r="36" spans="1:7">
      <c r="A36" s="62"/>
      <c r="B36" s="63"/>
      <c r="C36" s="30" t="s">
        <v>37</v>
      </c>
      <c r="D36" s="31" t="s">
        <v>59</v>
      </c>
      <c r="E36" s="47">
        <v>0.05</v>
      </c>
      <c r="F36" s="48"/>
      <c r="G36" s="45">
        <f t="shared" si="0"/>
        <v>0.05</v>
      </c>
    </row>
    <row r="37" spans="1:7">
      <c r="A37" s="62"/>
      <c r="B37" s="63"/>
      <c r="C37" s="30" t="s">
        <v>38</v>
      </c>
      <c r="D37" s="31" t="s">
        <v>59</v>
      </c>
      <c r="E37" s="47">
        <v>0.12</v>
      </c>
      <c r="F37" s="53"/>
      <c r="G37" s="45">
        <f t="shared" si="0"/>
        <v>0.12</v>
      </c>
    </row>
    <row r="38" spans="1:7">
      <c r="A38" s="62"/>
      <c r="B38" s="63"/>
      <c r="C38" s="30" t="s">
        <v>39</v>
      </c>
      <c r="D38" s="31" t="s">
        <v>59</v>
      </c>
      <c r="E38" s="47">
        <v>0.09</v>
      </c>
      <c r="F38" s="53"/>
      <c r="G38" s="45">
        <f t="shared" si="0"/>
        <v>0.09</v>
      </c>
    </row>
    <row r="39" spans="1:7">
      <c r="A39" s="62"/>
      <c r="B39" s="63"/>
      <c r="C39" s="30" t="s">
        <v>40</v>
      </c>
      <c r="D39" s="31" t="s">
        <v>59</v>
      </c>
      <c r="E39" s="47">
        <v>5.3999999999999999E-2</v>
      </c>
      <c r="F39" s="48"/>
      <c r="G39" s="45">
        <f t="shared" si="0"/>
        <v>5.3999999999999999E-2</v>
      </c>
    </row>
    <row r="40" spans="1:7">
      <c r="A40" s="62"/>
      <c r="B40" s="63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0.6</v>
      </c>
      <c r="F42" s="55"/>
      <c r="G42" s="45">
        <f t="shared" si="0"/>
        <v>0.6</v>
      </c>
    </row>
    <row r="43" spans="1:7">
      <c r="A43" s="62"/>
      <c r="B43" s="63"/>
      <c r="C43" s="30" t="s">
        <v>43</v>
      </c>
      <c r="D43" s="31" t="s">
        <v>59</v>
      </c>
      <c r="E43" s="47">
        <v>5.3999999999999999E-2</v>
      </c>
      <c r="F43" s="55"/>
      <c r="G43" s="45">
        <f t="shared" si="0"/>
        <v>5.3999999999999999E-2</v>
      </c>
    </row>
    <row r="44" spans="1:7">
      <c r="A44" s="62"/>
      <c r="B44" s="63"/>
      <c r="C44" s="30" t="s">
        <v>44</v>
      </c>
      <c r="D44" s="31" t="s">
        <v>59</v>
      </c>
      <c r="E44" s="47">
        <v>0.1</v>
      </c>
      <c r="F44" s="55"/>
      <c r="G44" s="45">
        <f t="shared" si="0"/>
        <v>0.1</v>
      </c>
    </row>
    <row r="45" spans="1:7">
      <c r="A45" s="62"/>
      <c r="B45" s="63"/>
      <c r="C45" s="30" t="s">
        <v>19</v>
      </c>
      <c r="D45" s="31" t="s">
        <v>56</v>
      </c>
      <c r="E45" s="47">
        <v>0.5</v>
      </c>
      <c r="F45" s="49"/>
      <c r="G45" s="45">
        <f t="shared" si="0"/>
        <v>0.5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3.1E-2</v>
      </c>
      <c r="F47" s="49"/>
      <c r="G47" s="45">
        <f t="shared" si="0"/>
        <v>3.1E-2</v>
      </c>
    </row>
    <row r="48" spans="1:7">
      <c r="A48" s="62"/>
      <c r="B48" s="63"/>
      <c r="C48" s="30" t="s">
        <v>47</v>
      </c>
      <c r="D48" s="31" t="s">
        <v>59</v>
      </c>
      <c r="E48" s="47">
        <v>0.36</v>
      </c>
      <c r="F48" s="49"/>
      <c r="G48" s="45">
        <f t="shared" si="0"/>
        <v>0.36</v>
      </c>
    </row>
    <row r="49" spans="1:7">
      <c r="A49" s="62"/>
      <c r="B49" s="63"/>
      <c r="C49" s="30" t="s">
        <v>48</v>
      </c>
      <c r="D49" s="31" t="s">
        <v>59</v>
      </c>
      <c r="E49" s="47">
        <v>0.12</v>
      </c>
      <c r="F49" s="49"/>
      <c r="G49" s="45">
        <f t="shared" si="0"/>
        <v>0.12</v>
      </c>
    </row>
    <row r="50" spans="1:7">
      <c r="A50" s="62"/>
      <c r="B50" s="63"/>
      <c r="C50" s="30" t="s">
        <v>49</v>
      </c>
      <c r="D50" s="31" t="s">
        <v>59</v>
      </c>
      <c r="E50" s="47">
        <v>0.12</v>
      </c>
      <c r="F50" s="49"/>
      <c r="G50" s="45">
        <f t="shared" si="0"/>
        <v>0.12</v>
      </c>
    </row>
    <row r="51" spans="1:7">
      <c r="A51" s="62"/>
      <c r="B51" s="63"/>
      <c r="C51" s="30" t="s">
        <v>50</v>
      </c>
      <c r="D51" s="31" t="s">
        <v>59</v>
      </c>
      <c r="E51" s="47">
        <v>0.3</v>
      </c>
      <c r="F51" s="49"/>
      <c r="G51" s="45">
        <f t="shared" si="0"/>
        <v>0.3</v>
      </c>
    </row>
    <row r="52" spans="1:7">
      <c r="A52" s="62"/>
      <c r="B52" s="63"/>
      <c r="C52" s="30" t="s">
        <v>22</v>
      </c>
      <c r="D52" s="31" t="s">
        <v>59</v>
      </c>
      <c r="E52" s="47">
        <v>0.121</v>
      </c>
      <c r="F52" s="49"/>
      <c r="G52" s="45">
        <f t="shared" si="0"/>
        <v>0.121</v>
      </c>
    </row>
    <row r="53" spans="1:7">
      <c r="A53" s="62"/>
      <c r="B53" s="63"/>
      <c r="C53" s="30" t="s">
        <v>51</v>
      </c>
      <c r="D53" s="31" t="s">
        <v>59</v>
      </c>
      <c r="E53" s="47">
        <v>0.5</v>
      </c>
      <c r="F53" s="49"/>
      <c r="G53" s="45">
        <f t="shared" si="0"/>
        <v>0.5</v>
      </c>
    </row>
    <row r="54" spans="1:7">
      <c r="A54" s="62"/>
      <c r="B54" s="63"/>
      <c r="C54" s="30" t="s">
        <v>52</v>
      </c>
      <c r="D54" s="31" t="s">
        <v>59</v>
      </c>
      <c r="E54" s="47">
        <v>0.2</v>
      </c>
      <c r="F54" s="49"/>
      <c r="G54" s="45">
        <f t="shared" si="0"/>
        <v>0.2</v>
      </c>
    </row>
    <row r="55" spans="1:7">
      <c r="A55" s="62"/>
      <c r="B55" s="63"/>
      <c r="C55" s="30" t="s">
        <v>53</v>
      </c>
      <c r="D55" s="31" t="s">
        <v>59</v>
      </c>
      <c r="E55" s="47">
        <v>0.12</v>
      </c>
      <c r="F55" s="49"/>
      <c r="G55" s="45">
        <f t="shared" si="0"/>
        <v>0.12</v>
      </c>
    </row>
    <row r="56" spans="1:7">
      <c r="A56" s="62"/>
      <c r="B56" s="63"/>
      <c r="C56" s="41" t="s">
        <v>60</v>
      </c>
      <c r="D56" s="18" t="s">
        <v>57</v>
      </c>
      <c r="E56" s="45">
        <v>21</v>
      </c>
      <c r="F56" s="56"/>
      <c r="G56" s="45">
        <f t="shared" si="0"/>
        <v>21</v>
      </c>
    </row>
    <row r="57" spans="1:7">
      <c r="A57" s="62"/>
      <c r="B57" s="63"/>
      <c r="C57" s="41" t="s">
        <v>61</v>
      </c>
      <c r="D57" s="18" t="s">
        <v>57</v>
      </c>
      <c r="E57" s="25">
        <v>43</v>
      </c>
      <c r="F57" s="56"/>
      <c r="G57" s="45">
        <f t="shared" si="0"/>
        <v>43</v>
      </c>
    </row>
    <row r="58" spans="1:7">
      <c r="A58" s="62"/>
      <c r="B58" s="63"/>
      <c r="C58" s="42" t="s">
        <v>63</v>
      </c>
      <c r="D58" s="18" t="s">
        <v>57</v>
      </c>
      <c r="E58" s="45">
        <v>659</v>
      </c>
      <c r="F58" s="56"/>
      <c r="G58" s="27">
        <f>E58-F58</f>
        <v>659</v>
      </c>
    </row>
    <row r="59" spans="1:7">
      <c r="A59" s="62"/>
      <c r="B59" s="63"/>
      <c r="C59" s="41" t="s">
        <v>62</v>
      </c>
      <c r="D59" s="18" t="s">
        <v>57</v>
      </c>
      <c r="E59" s="26">
        <v>24</v>
      </c>
      <c r="F59" s="56"/>
      <c r="G59" s="27">
        <f>E59-F59</f>
        <v>24</v>
      </c>
    </row>
    <row r="60" spans="1:7">
      <c r="A60" s="62"/>
      <c r="B60" s="63"/>
      <c r="C60" s="41" t="s">
        <v>64</v>
      </c>
      <c r="D60" s="18" t="s">
        <v>55</v>
      </c>
      <c r="E60" s="25">
        <v>21</v>
      </c>
      <c r="F60" s="56"/>
      <c r="G60" s="45">
        <f t="shared" si="0"/>
        <v>21</v>
      </c>
    </row>
    <row r="61" spans="1:7">
      <c r="A61" s="62"/>
      <c r="B61" s="63"/>
      <c r="C61" s="41" t="s">
        <v>65</v>
      </c>
      <c r="D61" s="18" t="s">
        <v>59</v>
      </c>
      <c r="E61" s="25"/>
      <c r="F61" s="56"/>
      <c r="G61" s="45">
        <f t="shared" si="0"/>
        <v>0</v>
      </c>
    </row>
    <row r="62" spans="1:7">
      <c r="A62" s="62"/>
      <c r="B62" s="63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2123.204999999999</v>
      </c>
      <c r="F63" s="45">
        <f>SUM(F20:F62)</f>
        <v>0</v>
      </c>
      <c r="G63" s="45">
        <f t="shared" ref="G63" si="1">SUM(G20:G62)</f>
        <v>2123.204999999999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75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310.7</v>
      </c>
      <c r="F20" s="48"/>
      <c r="G20" s="45">
        <f>E20-F20</f>
        <v>310.7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62"/>
      <c r="B23" s="63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62"/>
      <c r="B24" s="63"/>
      <c r="C24" s="33" t="s">
        <v>28</v>
      </c>
      <c r="D24" s="31" t="s">
        <v>57</v>
      </c>
      <c r="E24" s="47">
        <v>1100</v>
      </c>
      <c r="F24" s="51"/>
      <c r="G24" s="45">
        <f t="shared" si="0"/>
        <v>1100</v>
      </c>
    </row>
    <row r="25" spans="1:7">
      <c r="A25" s="62"/>
      <c r="B25" s="63"/>
      <c r="C25" s="30" t="s">
        <v>23</v>
      </c>
      <c r="D25" s="31" t="s">
        <v>58</v>
      </c>
      <c r="E25" s="47">
        <v>119.7</v>
      </c>
      <c r="F25" s="51"/>
      <c r="G25" s="45">
        <f t="shared" si="0"/>
        <v>119.7</v>
      </c>
    </row>
    <row r="26" spans="1:7">
      <c r="A26" s="62"/>
      <c r="B26" s="63"/>
      <c r="C26" s="30" t="s">
        <v>21</v>
      </c>
      <c r="D26" s="31" t="s">
        <v>59</v>
      </c>
      <c r="E26" s="47">
        <v>1.9</v>
      </c>
      <c r="F26" s="52"/>
      <c r="G26" s="45">
        <f t="shared" si="0"/>
        <v>1.9</v>
      </c>
    </row>
    <row r="27" spans="1:7">
      <c r="A27" s="62"/>
      <c r="B27" s="63"/>
      <c r="C27" s="30" t="s">
        <v>29</v>
      </c>
      <c r="D27" s="31" t="s">
        <v>59</v>
      </c>
      <c r="E27" s="47">
        <v>0.62</v>
      </c>
      <c r="F27" s="50"/>
      <c r="G27" s="45">
        <f t="shared" si="0"/>
        <v>0.62</v>
      </c>
    </row>
    <row r="28" spans="1:7">
      <c r="A28" s="62"/>
      <c r="B28" s="63"/>
      <c r="C28" s="30" t="s">
        <v>30</v>
      </c>
      <c r="D28" s="31" t="s">
        <v>56</v>
      </c>
      <c r="E28" s="47">
        <v>2</v>
      </c>
      <c r="F28" s="50"/>
      <c r="G28" s="45">
        <f t="shared" si="0"/>
        <v>2</v>
      </c>
    </row>
    <row r="29" spans="1:7">
      <c r="A29" s="62"/>
      <c r="B29" s="63"/>
      <c r="C29" s="33" t="s">
        <v>31</v>
      </c>
      <c r="D29" s="31" t="s">
        <v>56</v>
      </c>
      <c r="E29" s="47">
        <v>1.5</v>
      </c>
      <c r="F29" s="50"/>
      <c r="G29" s="45">
        <f t="shared" si="0"/>
        <v>1.5</v>
      </c>
    </row>
    <row r="30" spans="1:7">
      <c r="A30" s="62"/>
      <c r="B30" s="63"/>
      <c r="C30" s="30" t="s">
        <v>17</v>
      </c>
      <c r="D30" s="31" t="s">
        <v>56</v>
      </c>
      <c r="E30" s="47">
        <v>3.1</v>
      </c>
      <c r="F30" s="53"/>
      <c r="G30" s="45">
        <f t="shared" si="0"/>
        <v>3.1</v>
      </c>
    </row>
    <row r="31" spans="1:7">
      <c r="A31" s="62"/>
      <c r="B31" s="63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62"/>
      <c r="B32" s="63"/>
      <c r="C32" s="30" t="s">
        <v>33</v>
      </c>
      <c r="D32" s="31" t="s">
        <v>59</v>
      </c>
      <c r="E32" s="47">
        <v>0.4</v>
      </c>
      <c r="F32" s="48"/>
      <c r="G32" s="45">
        <f t="shared" si="0"/>
        <v>0.4</v>
      </c>
    </row>
    <row r="33" spans="1:7">
      <c r="A33" s="62"/>
      <c r="B33" s="63"/>
      <c r="C33" s="30" t="s">
        <v>34</v>
      </c>
      <c r="D33" s="31" t="s">
        <v>59</v>
      </c>
      <c r="E33" s="47">
        <v>0.2</v>
      </c>
      <c r="F33" s="48"/>
      <c r="G33" s="45">
        <f t="shared" si="0"/>
        <v>0.2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62"/>
      <c r="B37" s="63"/>
      <c r="C37" s="30" t="s">
        <v>38</v>
      </c>
      <c r="D37" s="31" t="s">
        <v>59</v>
      </c>
      <c r="E37" s="47">
        <v>0.248</v>
      </c>
      <c r="F37" s="53"/>
      <c r="G37" s="45">
        <f t="shared" si="0"/>
        <v>0.248</v>
      </c>
    </row>
    <row r="38" spans="1:7">
      <c r="A38" s="62"/>
      <c r="B38" s="63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62"/>
      <c r="B39" s="63"/>
      <c r="C39" s="30" t="s">
        <v>40</v>
      </c>
      <c r="D39" s="31" t="s">
        <v>59</v>
      </c>
      <c r="E39" s="47">
        <v>0.4</v>
      </c>
      <c r="F39" s="48"/>
      <c r="G39" s="45">
        <f t="shared" si="0"/>
        <v>0.4</v>
      </c>
    </row>
    <row r="40" spans="1:7">
      <c r="A40" s="62"/>
      <c r="B40" s="63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1.9410000000000001</v>
      </c>
      <c r="F42" s="55"/>
      <c r="G42" s="45">
        <f t="shared" si="0"/>
        <v>1.9410000000000001</v>
      </c>
    </row>
    <row r="43" spans="1:7">
      <c r="A43" s="62"/>
      <c r="B43" s="63"/>
      <c r="C43" s="30" t="s">
        <v>43</v>
      </c>
      <c r="D43" s="31" t="s">
        <v>59</v>
      </c>
      <c r="E43" s="47">
        <v>0.4</v>
      </c>
      <c r="F43" s="55"/>
      <c r="G43" s="45">
        <f t="shared" si="0"/>
        <v>0.4</v>
      </c>
    </row>
    <row r="44" spans="1:7">
      <c r="A44" s="62"/>
      <c r="B44" s="63"/>
      <c r="C44" s="30" t="s">
        <v>44</v>
      </c>
      <c r="D44" s="31" t="s">
        <v>59</v>
      </c>
      <c r="E44" s="47">
        <v>0.2</v>
      </c>
      <c r="F44" s="55"/>
      <c r="G44" s="45">
        <f t="shared" si="0"/>
        <v>0.2</v>
      </c>
    </row>
    <row r="45" spans="1:7">
      <c r="A45" s="62"/>
      <c r="B45" s="63"/>
      <c r="C45" s="30" t="s">
        <v>19</v>
      </c>
      <c r="D45" s="31" t="s">
        <v>56</v>
      </c>
      <c r="E45" s="47">
        <v>1</v>
      </c>
      <c r="F45" s="49"/>
      <c r="G45" s="45">
        <f t="shared" si="0"/>
        <v>1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0.2</v>
      </c>
      <c r="F47" s="49"/>
      <c r="G47" s="45">
        <f t="shared" si="0"/>
        <v>0.2</v>
      </c>
    </row>
    <row r="48" spans="1:7">
      <c r="A48" s="62"/>
      <c r="B48" s="63"/>
      <c r="C48" s="30" t="s">
        <v>47</v>
      </c>
      <c r="D48" s="31" t="s">
        <v>59</v>
      </c>
      <c r="E48" s="47">
        <v>1.55</v>
      </c>
      <c r="F48" s="49"/>
      <c r="G48" s="45">
        <f t="shared" si="0"/>
        <v>1.55</v>
      </c>
    </row>
    <row r="49" spans="1:7">
      <c r="A49" s="62"/>
      <c r="B49" s="63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62"/>
      <c r="B50" s="63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62"/>
      <c r="B51" s="63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0.9</v>
      </c>
      <c r="F53" s="49"/>
      <c r="G53" s="45">
        <f t="shared" si="0"/>
        <v>0.9</v>
      </c>
    </row>
    <row r="54" spans="1:7">
      <c r="A54" s="62"/>
      <c r="B54" s="63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62"/>
      <c r="B55" s="63"/>
      <c r="C55" s="30" t="s">
        <v>53</v>
      </c>
      <c r="D55" s="31" t="s">
        <v>59</v>
      </c>
      <c r="E55" s="47">
        <v>0.31</v>
      </c>
      <c r="F55" s="49"/>
      <c r="G55" s="45">
        <f t="shared" si="0"/>
        <v>0.31</v>
      </c>
    </row>
    <row r="56" spans="1:7">
      <c r="A56" s="62"/>
      <c r="B56" s="63"/>
      <c r="C56" s="41" t="s">
        <v>60</v>
      </c>
      <c r="D56" s="33" t="s">
        <v>55</v>
      </c>
      <c r="E56" s="45">
        <v>81</v>
      </c>
      <c r="F56" s="56"/>
      <c r="G56" s="45">
        <f t="shared" si="0"/>
        <v>81</v>
      </c>
    </row>
    <row r="57" spans="1:7">
      <c r="A57" s="62"/>
      <c r="B57" s="63"/>
      <c r="C57" s="41" t="s">
        <v>61</v>
      </c>
      <c r="D57" s="33" t="s">
        <v>55</v>
      </c>
      <c r="E57" s="25">
        <v>132</v>
      </c>
      <c r="F57" s="56"/>
      <c r="G57" s="45">
        <f t="shared" si="0"/>
        <v>132</v>
      </c>
    </row>
    <row r="58" spans="1:7">
      <c r="A58" s="62"/>
      <c r="B58" s="63"/>
      <c r="C58" s="42" t="s">
        <v>63</v>
      </c>
      <c r="D58" s="33" t="s">
        <v>54</v>
      </c>
      <c r="E58" s="45">
        <v>715</v>
      </c>
      <c r="F58" s="56"/>
      <c r="G58" s="27">
        <f>E58-F58</f>
        <v>715</v>
      </c>
    </row>
    <row r="59" spans="1:7">
      <c r="A59" s="62"/>
      <c r="B59" s="63"/>
      <c r="C59" s="41" t="s">
        <v>62</v>
      </c>
      <c r="D59" s="33" t="s">
        <v>55</v>
      </c>
      <c r="E59" s="26">
        <v>85</v>
      </c>
      <c r="F59" s="56"/>
      <c r="G59" s="27">
        <f>E59-F59</f>
        <v>85</v>
      </c>
    </row>
    <row r="60" spans="1:7">
      <c r="A60" s="62"/>
      <c r="B60" s="63"/>
      <c r="C60" s="41" t="s">
        <v>64</v>
      </c>
      <c r="D60" s="33" t="s">
        <v>55</v>
      </c>
      <c r="E60" s="25">
        <v>68</v>
      </c>
      <c r="F60" s="56"/>
      <c r="G60" s="45">
        <f t="shared" si="0"/>
        <v>68</v>
      </c>
    </row>
    <row r="61" spans="1:7">
      <c r="A61" s="62"/>
      <c r="B61" s="63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62"/>
      <c r="B62" s="63"/>
      <c r="C62" s="41" t="s">
        <v>66</v>
      </c>
      <c r="D62" s="33" t="s">
        <v>55</v>
      </c>
      <c r="E62" s="25">
        <v>15</v>
      </c>
      <c r="F62" s="56"/>
      <c r="G62" s="45">
        <f t="shared" si="0"/>
        <v>15</v>
      </c>
    </row>
    <row r="63" spans="1:7">
      <c r="E63" s="45">
        <f>SUM(E20:E62)</f>
        <v>3178.6159999999995</v>
      </c>
      <c r="F63" s="45">
        <f>SUM(F20:F62)</f>
        <v>0</v>
      </c>
      <c r="G63" s="45">
        <f t="shared" ref="G63" si="1">SUM(G20:G62)</f>
        <v>3178.6159999999995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76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475.54</v>
      </c>
      <c r="F20" s="48"/>
      <c r="G20" s="45">
        <f>E20-F20</f>
        <v>475.54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45.904000000000003</v>
      </c>
      <c r="F22" s="50"/>
      <c r="G22" s="45">
        <f t="shared" si="0"/>
        <v>45.904000000000003</v>
      </c>
    </row>
    <row r="23" spans="1:7">
      <c r="A23" s="62"/>
      <c r="B23" s="63"/>
      <c r="C23" s="30" t="s">
        <v>18</v>
      </c>
      <c r="D23" s="31" t="s">
        <v>56</v>
      </c>
      <c r="E23" s="47">
        <v>8</v>
      </c>
      <c r="F23" s="50"/>
      <c r="G23" s="45">
        <f t="shared" si="0"/>
        <v>8</v>
      </c>
    </row>
    <row r="24" spans="1:7">
      <c r="A24" s="62"/>
      <c r="B24" s="63"/>
      <c r="C24" s="33" t="s">
        <v>28</v>
      </c>
      <c r="D24" s="31" t="s">
        <v>57</v>
      </c>
      <c r="E24" s="47">
        <v>1400</v>
      </c>
      <c r="F24" s="51"/>
      <c r="G24" s="45">
        <f t="shared" si="0"/>
        <v>1400</v>
      </c>
    </row>
    <row r="25" spans="1:7">
      <c r="A25" s="62"/>
      <c r="B25" s="63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62"/>
      <c r="B26" s="63"/>
      <c r="C26" s="30" t="s">
        <v>21</v>
      </c>
      <c r="D26" s="31" t="s">
        <v>59</v>
      </c>
      <c r="E26" s="47">
        <v>2.8</v>
      </c>
      <c r="F26" s="52"/>
      <c r="G26" s="45">
        <f t="shared" si="0"/>
        <v>2.8</v>
      </c>
    </row>
    <row r="27" spans="1:7">
      <c r="A27" s="62"/>
      <c r="B27" s="63"/>
      <c r="C27" s="30" t="s">
        <v>29</v>
      </c>
      <c r="D27" s="31" t="s">
        <v>59</v>
      </c>
      <c r="E27" s="47">
        <v>0.72</v>
      </c>
      <c r="F27" s="50"/>
      <c r="G27" s="45">
        <f t="shared" si="0"/>
        <v>0.72</v>
      </c>
    </row>
    <row r="28" spans="1:7">
      <c r="A28" s="62"/>
      <c r="B28" s="63"/>
      <c r="C28" s="30" t="s">
        <v>30</v>
      </c>
      <c r="D28" s="31" t="s">
        <v>56</v>
      </c>
      <c r="E28" s="47">
        <v>4.5</v>
      </c>
      <c r="F28" s="50"/>
      <c r="G28" s="45">
        <f t="shared" si="0"/>
        <v>4.5</v>
      </c>
    </row>
    <row r="29" spans="1:7">
      <c r="A29" s="62"/>
      <c r="B29" s="63"/>
      <c r="C29" s="33" t="s">
        <v>31</v>
      </c>
      <c r="D29" s="31" t="s">
        <v>56</v>
      </c>
      <c r="E29" s="47">
        <v>2</v>
      </c>
      <c r="F29" s="50"/>
      <c r="G29" s="45">
        <f t="shared" si="0"/>
        <v>2</v>
      </c>
    </row>
    <row r="30" spans="1:7">
      <c r="A30" s="62"/>
      <c r="B30" s="63"/>
      <c r="C30" s="30" t="s">
        <v>17</v>
      </c>
      <c r="D30" s="31" t="s">
        <v>56</v>
      </c>
      <c r="E30" s="47">
        <v>3.7</v>
      </c>
      <c r="F30" s="53"/>
      <c r="G30" s="45">
        <f t="shared" si="0"/>
        <v>3.7</v>
      </c>
    </row>
    <row r="31" spans="1:7">
      <c r="A31" s="62"/>
      <c r="B31" s="63"/>
      <c r="C31" s="30" t="s">
        <v>32</v>
      </c>
      <c r="D31" s="31" t="s">
        <v>59</v>
      </c>
      <c r="E31" s="47">
        <v>3</v>
      </c>
      <c r="F31" s="54"/>
      <c r="G31" s="45">
        <f t="shared" si="0"/>
        <v>3</v>
      </c>
    </row>
    <row r="32" spans="1:7">
      <c r="A32" s="62"/>
      <c r="B32" s="63"/>
      <c r="C32" s="30" t="s">
        <v>33</v>
      </c>
      <c r="D32" s="31" t="s">
        <v>59</v>
      </c>
      <c r="E32" s="47">
        <v>0.9</v>
      </c>
      <c r="F32" s="48"/>
      <c r="G32" s="45">
        <f t="shared" si="0"/>
        <v>0.9</v>
      </c>
    </row>
    <row r="33" spans="1:7">
      <c r="A33" s="62"/>
      <c r="B33" s="63"/>
      <c r="C33" s="30" t="s">
        <v>34</v>
      </c>
      <c r="D33" s="31" t="s">
        <v>59</v>
      </c>
      <c r="E33" s="47">
        <v>0.32</v>
      </c>
      <c r="F33" s="48"/>
      <c r="G33" s="45">
        <f t="shared" si="0"/>
        <v>0.32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62"/>
      <c r="B37" s="63"/>
      <c r="C37" s="30" t="s">
        <v>38</v>
      </c>
      <c r="D37" s="31" t="s">
        <v>59</v>
      </c>
      <c r="E37" s="47">
        <v>0.48</v>
      </c>
      <c r="F37" s="53"/>
      <c r="G37" s="45">
        <f t="shared" si="0"/>
        <v>0.48</v>
      </c>
    </row>
    <row r="38" spans="1:7">
      <c r="A38" s="62"/>
      <c r="B38" s="63"/>
      <c r="C38" s="30" t="s">
        <v>39</v>
      </c>
      <c r="D38" s="31" t="s">
        <v>59</v>
      </c>
      <c r="E38" s="47">
        <v>0.56999999999999995</v>
      </c>
      <c r="F38" s="53"/>
      <c r="G38" s="45">
        <f t="shared" si="0"/>
        <v>0.56999999999999995</v>
      </c>
    </row>
    <row r="39" spans="1:7">
      <c r="A39" s="62"/>
      <c r="B39" s="63"/>
      <c r="C39" s="30" t="s">
        <v>40</v>
      </c>
      <c r="D39" s="31" t="s">
        <v>59</v>
      </c>
      <c r="E39" s="47">
        <v>0.45</v>
      </c>
      <c r="F39" s="48"/>
      <c r="G39" s="45">
        <f t="shared" si="0"/>
        <v>0.45</v>
      </c>
    </row>
    <row r="40" spans="1:7">
      <c r="A40" s="62"/>
      <c r="B40" s="63"/>
      <c r="C40" s="30" t="s">
        <v>41</v>
      </c>
      <c r="D40" s="31" t="s">
        <v>56</v>
      </c>
      <c r="E40" s="47">
        <v>1.6</v>
      </c>
      <c r="F40" s="53"/>
      <c r="G40" s="45">
        <f t="shared" si="0"/>
        <v>1.6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2.4</v>
      </c>
      <c r="F42" s="55"/>
      <c r="G42" s="45">
        <f t="shared" si="0"/>
        <v>2.4</v>
      </c>
    </row>
    <row r="43" spans="1:7">
      <c r="A43" s="62"/>
      <c r="B43" s="63"/>
      <c r="C43" s="30" t="s">
        <v>43</v>
      </c>
      <c r="D43" s="31" t="s">
        <v>59</v>
      </c>
      <c r="E43" s="47">
        <v>0.45</v>
      </c>
      <c r="F43" s="55"/>
      <c r="G43" s="45">
        <f t="shared" si="0"/>
        <v>0.45</v>
      </c>
    </row>
    <row r="44" spans="1:7">
      <c r="A44" s="62"/>
      <c r="B44" s="63"/>
      <c r="C44" s="30" t="s">
        <v>44</v>
      </c>
      <c r="D44" s="31" t="s">
        <v>59</v>
      </c>
      <c r="E44" s="47">
        <v>0.25</v>
      </c>
      <c r="F44" s="55"/>
      <c r="G44" s="45">
        <f t="shared" si="0"/>
        <v>0.25</v>
      </c>
    </row>
    <row r="45" spans="1:7">
      <c r="A45" s="62"/>
      <c r="B45" s="63"/>
      <c r="C45" s="30" t="s">
        <v>19</v>
      </c>
      <c r="D45" s="31" t="s">
        <v>56</v>
      </c>
      <c r="E45" s="47">
        <v>1.2</v>
      </c>
      <c r="F45" s="49"/>
      <c r="G45" s="45">
        <f t="shared" si="0"/>
        <v>1.2</v>
      </c>
    </row>
    <row r="46" spans="1:7">
      <c r="A46" s="62"/>
      <c r="B46" s="63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62"/>
      <c r="B47" s="63"/>
      <c r="C47" s="30" t="s">
        <v>46</v>
      </c>
      <c r="D47" s="31" t="s">
        <v>59</v>
      </c>
      <c r="E47" s="47">
        <v>0.3</v>
      </c>
      <c r="F47" s="49"/>
      <c r="G47" s="45">
        <f t="shared" si="0"/>
        <v>0.3</v>
      </c>
    </row>
    <row r="48" spans="1:7">
      <c r="A48" s="62"/>
      <c r="B48" s="63"/>
      <c r="C48" s="30" t="s">
        <v>47</v>
      </c>
      <c r="D48" s="31" t="s">
        <v>59</v>
      </c>
      <c r="E48" s="47">
        <v>1.86</v>
      </c>
      <c r="F48" s="49"/>
      <c r="G48" s="45">
        <f t="shared" si="0"/>
        <v>1.86</v>
      </c>
    </row>
    <row r="49" spans="1:7">
      <c r="A49" s="62"/>
      <c r="B49" s="63"/>
      <c r="C49" s="30" t="s">
        <v>48</v>
      </c>
      <c r="D49" s="31" t="s">
        <v>59</v>
      </c>
      <c r="E49" s="47">
        <v>2</v>
      </c>
      <c r="F49" s="49"/>
      <c r="G49" s="45">
        <f t="shared" si="0"/>
        <v>2</v>
      </c>
    </row>
    <row r="50" spans="1:7">
      <c r="A50" s="62"/>
      <c r="B50" s="63"/>
      <c r="C50" s="30" t="s">
        <v>49</v>
      </c>
      <c r="D50" s="31" t="s">
        <v>59</v>
      </c>
      <c r="E50" s="47">
        <v>0.51</v>
      </c>
      <c r="F50" s="49"/>
      <c r="G50" s="45">
        <f t="shared" si="0"/>
        <v>0.51</v>
      </c>
    </row>
    <row r="51" spans="1:7">
      <c r="A51" s="62"/>
      <c r="B51" s="63"/>
      <c r="C51" s="30" t="s">
        <v>50</v>
      </c>
      <c r="D51" s="31" t="s">
        <v>59</v>
      </c>
      <c r="E51" s="47">
        <v>0.9</v>
      </c>
      <c r="F51" s="49"/>
      <c r="G51" s="45">
        <f t="shared" si="0"/>
        <v>0.9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1.1000000000000001</v>
      </c>
      <c r="F53" s="49"/>
      <c r="G53" s="45">
        <f t="shared" si="0"/>
        <v>1.1000000000000001</v>
      </c>
    </row>
    <row r="54" spans="1:7">
      <c r="A54" s="62"/>
      <c r="B54" s="63"/>
      <c r="C54" s="30" t="s">
        <v>52</v>
      </c>
      <c r="D54" s="31" t="s">
        <v>59</v>
      </c>
      <c r="E54" s="47">
        <v>0.6</v>
      </c>
      <c r="F54" s="49"/>
      <c r="G54" s="45">
        <f t="shared" si="0"/>
        <v>0.6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/>
      <c r="G55" s="45">
        <f t="shared" si="0"/>
        <v>0.5</v>
      </c>
    </row>
    <row r="56" spans="1:7">
      <c r="A56" s="62"/>
      <c r="B56" s="63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62"/>
      <c r="B57" s="63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62"/>
      <c r="B58" s="63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62"/>
      <c r="B59" s="63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62"/>
      <c r="B60" s="63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62"/>
      <c r="B61" s="63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62"/>
      <c r="B62" s="63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0</v>
      </c>
      <c r="G63" s="45">
        <f t="shared" ref="G63" si="1">SUM(G20:G62)</f>
        <v>4190.3719999999994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0" workbookViewId="0">
      <selection activeCell="E56" sqref="E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59" t="s">
        <v>1</v>
      </c>
      <c r="B5" s="59"/>
      <c r="C5" s="59"/>
      <c r="D5" s="59"/>
      <c r="E5" s="59"/>
      <c r="F5" s="59"/>
      <c r="G5" s="59"/>
    </row>
    <row r="6" spans="1:7" ht="18.75">
      <c r="A6" s="59" t="s">
        <v>2</v>
      </c>
      <c r="B6" s="59"/>
      <c r="C6" s="59"/>
      <c r="D6" s="59"/>
      <c r="E6" s="59"/>
      <c r="F6" s="59"/>
      <c r="G6" s="59"/>
    </row>
    <row r="7" spans="1:7">
      <c r="A7" s="60" t="s">
        <v>3</v>
      </c>
      <c r="B7" s="60"/>
      <c r="C7" s="60"/>
      <c r="D7" s="60"/>
      <c r="E7" s="60"/>
      <c r="F7" s="60"/>
      <c r="G7" s="60"/>
    </row>
    <row r="8" spans="1:7">
      <c r="A8" s="61" t="s">
        <v>4</v>
      </c>
      <c r="B8" s="61"/>
      <c r="C8" s="61"/>
      <c r="D8" s="61"/>
      <c r="E8" s="61"/>
      <c r="F8" s="61"/>
      <c r="G8" s="61"/>
    </row>
    <row r="9" spans="1:7">
      <c r="A9" s="9"/>
      <c r="B9" s="2"/>
      <c r="C9" s="2"/>
      <c r="E9" s="2"/>
      <c r="F9" s="2"/>
      <c r="G9" s="2"/>
    </row>
    <row r="10" spans="1:7" ht="18.75">
      <c r="A10" s="59" t="s">
        <v>77</v>
      </c>
      <c r="B10" s="59"/>
      <c r="C10" s="59"/>
      <c r="D10" s="59"/>
      <c r="E10" s="59"/>
      <c r="F10" s="59"/>
      <c r="G10" s="59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62" t="s">
        <v>15</v>
      </c>
      <c r="B20" s="63" t="s">
        <v>16</v>
      </c>
      <c r="C20" s="30" t="s">
        <v>25</v>
      </c>
      <c r="D20" s="31" t="s">
        <v>54</v>
      </c>
      <c r="E20" s="47">
        <v>475.54</v>
      </c>
      <c r="F20" s="48"/>
      <c r="G20" s="45">
        <f>E20-F20</f>
        <v>475.54</v>
      </c>
    </row>
    <row r="21" spans="1:7">
      <c r="A21" s="62"/>
      <c r="B21" s="63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62"/>
      <c r="B22" s="63"/>
      <c r="C22" s="30" t="s">
        <v>27</v>
      </c>
      <c r="D22" s="31" t="s">
        <v>56</v>
      </c>
      <c r="E22" s="47">
        <v>45.904000000000003</v>
      </c>
      <c r="F22" s="50"/>
      <c r="G22" s="45">
        <f t="shared" si="0"/>
        <v>45.904000000000003</v>
      </c>
    </row>
    <row r="23" spans="1:7">
      <c r="A23" s="62"/>
      <c r="B23" s="63"/>
      <c r="C23" s="30" t="s">
        <v>18</v>
      </c>
      <c r="D23" s="31" t="s">
        <v>56</v>
      </c>
      <c r="E23" s="47">
        <v>10</v>
      </c>
      <c r="F23" s="50"/>
      <c r="G23" s="45">
        <f t="shared" si="0"/>
        <v>10</v>
      </c>
    </row>
    <row r="24" spans="1:7">
      <c r="A24" s="62"/>
      <c r="B24" s="63"/>
      <c r="C24" s="33" t="s">
        <v>28</v>
      </c>
      <c r="D24" s="31" t="s">
        <v>57</v>
      </c>
      <c r="E24" s="47">
        <v>1600</v>
      </c>
      <c r="F24" s="51"/>
      <c r="G24" s="45">
        <f t="shared" si="0"/>
        <v>1600</v>
      </c>
    </row>
    <row r="25" spans="1:7">
      <c r="A25" s="62"/>
      <c r="B25" s="63"/>
      <c r="C25" s="30" t="s">
        <v>23</v>
      </c>
      <c r="D25" s="31" t="s">
        <v>58</v>
      </c>
      <c r="E25" s="47">
        <v>193.5</v>
      </c>
      <c r="F25" s="51"/>
      <c r="G25" s="45">
        <f t="shared" si="0"/>
        <v>193.5</v>
      </c>
    </row>
    <row r="26" spans="1:7">
      <c r="A26" s="62"/>
      <c r="B26" s="63"/>
      <c r="C26" s="30" t="s">
        <v>21</v>
      </c>
      <c r="D26" s="31" t="s">
        <v>59</v>
      </c>
      <c r="E26" s="47">
        <v>4.0999999999999996</v>
      </c>
      <c r="F26" s="52"/>
      <c r="G26" s="45">
        <f t="shared" si="0"/>
        <v>4.0999999999999996</v>
      </c>
    </row>
    <row r="27" spans="1:7">
      <c r="A27" s="62"/>
      <c r="B27" s="63"/>
      <c r="C27" s="30" t="s">
        <v>29</v>
      </c>
      <c r="D27" s="31" t="s">
        <v>59</v>
      </c>
      <c r="E27" s="47">
        <v>0.83699999999999997</v>
      </c>
      <c r="F27" s="50"/>
      <c r="G27" s="45">
        <f t="shared" si="0"/>
        <v>0.83699999999999997</v>
      </c>
    </row>
    <row r="28" spans="1:7">
      <c r="A28" s="62"/>
      <c r="B28" s="63"/>
      <c r="C28" s="30" t="s">
        <v>30</v>
      </c>
      <c r="D28" s="31" t="s">
        <v>56</v>
      </c>
      <c r="E28" s="47">
        <v>7</v>
      </c>
      <c r="F28" s="50"/>
      <c r="G28" s="45">
        <f t="shared" si="0"/>
        <v>7</v>
      </c>
    </row>
    <row r="29" spans="1:7">
      <c r="A29" s="62"/>
      <c r="B29" s="63"/>
      <c r="C29" s="33" t="s">
        <v>31</v>
      </c>
      <c r="D29" s="31" t="s">
        <v>56</v>
      </c>
      <c r="E29" s="47">
        <v>2</v>
      </c>
      <c r="F29" s="50"/>
      <c r="G29" s="45">
        <f t="shared" si="0"/>
        <v>2</v>
      </c>
    </row>
    <row r="30" spans="1:7">
      <c r="A30" s="62"/>
      <c r="B30" s="63"/>
      <c r="C30" s="30" t="s">
        <v>17</v>
      </c>
      <c r="D30" s="31" t="s">
        <v>56</v>
      </c>
      <c r="E30" s="47">
        <v>3.91</v>
      </c>
      <c r="F30" s="53"/>
      <c r="G30" s="45">
        <f t="shared" si="0"/>
        <v>3.91</v>
      </c>
    </row>
    <row r="31" spans="1:7">
      <c r="A31" s="62"/>
      <c r="B31" s="63"/>
      <c r="C31" s="30" t="s">
        <v>32</v>
      </c>
      <c r="D31" s="31" t="s">
        <v>59</v>
      </c>
      <c r="E31" s="47">
        <v>3.8</v>
      </c>
      <c r="F31" s="54"/>
      <c r="G31" s="45">
        <f t="shared" si="0"/>
        <v>3.8</v>
      </c>
    </row>
    <row r="32" spans="1:7">
      <c r="A32" s="62"/>
      <c r="B32" s="63"/>
      <c r="C32" s="30" t="s">
        <v>33</v>
      </c>
      <c r="D32" s="31" t="s">
        <v>59</v>
      </c>
      <c r="E32" s="47">
        <v>1</v>
      </c>
      <c r="F32" s="48"/>
      <c r="G32" s="45">
        <f t="shared" si="0"/>
        <v>1</v>
      </c>
    </row>
    <row r="33" spans="1:7">
      <c r="A33" s="62"/>
      <c r="B33" s="63"/>
      <c r="C33" s="30" t="s">
        <v>34</v>
      </c>
      <c r="D33" s="31" t="s">
        <v>59</v>
      </c>
      <c r="E33" s="47">
        <v>0.36</v>
      </c>
      <c r="F33" s="48"/>
      <c r="G33" s="45">
        <f t="shared" si="0"/>
        <v>0.36</v>
      </c>
    </row>
    <row r="34" spans="1:7">
      <c r="A34" s="62"/>
      <c r="B34" s="63"/>
      <c r="C34" s="30" t="s">
        <v>35</v>
      </c>
      <c r="D34" s="31" t="s">
        <v>59</v>
      </c>
      <c r="E34" s="47">
        <v>11.2</v>
      </c>
      <c r="F34" s="53"/>
      <c r="G34" s="45">
        <f t="shared" si="0"/>
        <v>11.2</v>
      </c>
    </row>
    <row r="35" spans="1:7">
      <c r="A35" s="62"/>
      <c r="B35" s="63"/>
      <c r="C35" s="30" t="s">
        <v>36</v>
      </c>
      <c r="D35" s="31" t="s">
        <v>56</v>
      </c>
      <c r="E35" s="47">
        <v>9.6999999999999993</v>
      </c>
      <c r="F35" s="53"/>
      <c r="G35" s="45">
        <f t="shared" si="0"/>
        <v>9.6999999999999993</v>
      </c>
    </row>
    <row r="36" spans="1:7">
      <c r="A36" s="62"/>
      <c r="B36" s="63"/>
      <c r="C36" s="30" t="s">
        <v>37</v>
      </c>
      <c r="D36" s="31" t="s">
        <v>59</v>
      </c>
      <c r="E36" s="47">
        <v>0.52</v>
      </c>
      <c r="F36" s="48"/>
      <c r="G36" s="45">
        <f t="shared" si="0"/>
        <v>0.52</v>
      </c>
    </row>
    <row r="37" spans="1:7">
      <c r="A37" s="62"/>
      <c r="B37" s="63"/>
      <c r="C37" s="30" t="s">
        <v>38</v>
      </c>
      <c r="D37" s="31" t="s">
        <v>59</v>
      </c>
      <c r="E37" s="47">
        <v>0.52700000000000002</v>
      </c>
      <c r="F37" s="53"/>
      <c r="G37" s="45">
        <f t="shared" si="0"/>
        <v>0.52700000000000002</v>
      </c>
    </row>
    <row r="38" spans="1:7">
      <c r="A38" s="62"/>
      <c r="B38" s="63"/>
      <c r="C38" s="30" t="s">
        <v>39</v>
      </c>
      <c r="D38" s="31" t="s">
        <v>59</v>
      </c>
      <c r="E38" s="47">
        <v>0.62</v>
      </c>
      <c r="F38" s="53"/>
      <c r="G38" s="45">
        <f t="shared" si="0"/>
        <v>0.62</v>
      </c>
    </row>
    <row r="39" spans="1:7">
      <c r="A39" s="62"/>
      <c r="B39" s="63"/>
      <c r="C39" s="30" t="s">
        <v>40</v>
      </c>
      <c r="D39" s="31" t="s">
        <v>59</v>
      </c>
      <c r="E39" s="47">
        <v>0.5</v>
      </c>
      <c r="F39" s="48"/>
      <c r="G39" s="45">
        <f t="shared" si="0"/>
        <v>0.5</v>
      </c>
    </row>
    <row r="40" spans="1:7">
      <c r="A40" s="62"/>
      <c r="B40" s="63"/>
      <c r="C40" s="30" t="s">
        <v>41</v>
      </c>
      <c r="D40" s="31" t="s">
        <v>56</v>
      </c>
      <c r="E40" s="47">
        <v>2.6</v>
      </c>
      <c r="F40" s="53"/>
      <c r="G40" s="45">
        <f t="shared" si="0"/>
        <v>2.6</v>
      </c>
    </row>
    <row r="41" spans="1:7">
      <c r="A41" s="62"/>
      <c r="B41" s="63"/>
      <c r="C41" s="30" t="s">
        <v>42</v>
      </c>
      <c r="D41" s="31" t="s">
        <v>54</v>
      </c>
      <c r="E41" s="47">
        <v>250</v>
      </c>
      <c r="F41" s="55"/>
      <c r="G41" s="45">
        <f t="shared" si="0"/>
        <v>250</v>
      </c>
    </row>
    <row r="42" spans="1:7">
      <c r="A42" s="62"/>
      <c r="B42" s="63"/>
      <c r="C42" s="30" t="s">
        <v>20</v>
      </c>
      <c r="D42" s="31" t="s">
        <v>59</v>
      </c>
      <c r="E42" s="47">
        <v>3.61</v>
      </c>
      <c r="F42" s="55"/>
      <c r="G42" s="45">
        <f t="shared" si="0"/>
        <v>3.61</v>
      </c>
    </row>
    <row r="43" spans="1:7">
      <c r="A43" s="62"/>
      <c r="B43" s="63"/>
      <c r="C43" s="30" t="s">
        <v>43</v>
      </c>
      <c r="D43" s="31" t="s">
        <v>59</v>
      </c>
      <c r="E43" s="47">
        <v>0.5</v>
      </c>
      <c r="F43" s="55"/>
      <c r="G43" s="45">
        <f t="shared" si="0"/>
        <v>0.5</v>
      </c>
    </row>
    <row r="44" spans="1:7">
      <c r="A44" s="62"/>
      <c r="B44" s="63"/>
      <c r="C44" s="30" t="s">
        <v>44</v>
      </c>
      <c r="D44" s="31" t="s">
        <v>59</v>
      </c>
      <c r="E44" s="47">
        <v>0.25</v>
      </c>
      <c r="F44" s="55"/>
      <c r="G44" s="45">
        <f t="shared" si="0"/>
        <v>0.25</v>
      </c>
    </row>
    <row r="45" spans="1:7">
      <c r="A45" s="62"/>
      <c r="B45" s="63"/>
      <c r="C45" s="30" t="s">
        <v>19</v>
      </c>
      <c r="D45" s="31" t="s">
        <v>56</v>
      </c>
      <c r="E45" s="47">
        <v>1.5</v>
      </c>
      <c r="F45" s="49"/>
      <c r="G45" s="45">
        <f t="shared" si="0"/>
        <v>1.5</v>
      </c>
    </row>
    <row r="46" spans="1:7">
      <c r="A46" s="62"/>
      <c r="B46" s="63"/>
      <c r="C46" s="30" t="s">
        <v>45</v>
      </c>
      <c r="D46" s="31" t="s">
        <v>59</v>
      </c>
      <c r="E46" s="47">
        <v>0.15</v>
      </c>
      <c r="F46" s="49"/>
      <c r="G46" s="45">
        <f t="shared" si="0"/>
        <v>0.15</v>
      </c>
    </row>
    <row r="47" spans="1:7">
      <c r="A47" s="62"/>
      <c r="B47" s="63"/>
      <c r="C47" s="30" t="s">
        <v>46</v>
      </c>
      <c r="D47" s="31" t="s">
        <v>59</v>
      </c>
      <c r="E47" s="47">
        <v>0.5</v>
      </c>
      <c r="F47" s="49"/>
      <c r="G47" s="45">
        <f t="shared" si="0"/>
        <v>0.5</v>
      </c>
    </row>
    <row r="48" spans="1:7">
      <c r="A48" s="62"/>
      <c r="B48" s="63"/>
      <c r="C48" s="30" t="s">
        <v>47</v>
      </c>
      <c r="D48" s="31" t="s">
        <v>59</v>
      </c>
      <c r="E48" s="47">
        <v>2.0150000000000001</v>
      </c>
      <c r="F48" s="49"/>
      <c r="G48" s="45">
        <f t="shared" si="0"/>
        <v>2.0150000000000001</v>
      </c>
    </row>
    <row r="49" spans="1:7">
      <c r="A49" s="62"/>
      <c r="B49" s="63"/>
      <c r="C49" s="30" t="s">
        <v>48</v>
      </c>
      <c r="D49" s="31" t="s">
        <v>59</v>
      </c>
      <c r="E49" s="47">
        <v>3</v>
      </c>
      <c r="F49" s="49"/>
      <c r="G49" s="45">
        <f t="shared" si="0"/>
        <v>3</v>
      </c>
    </row>
    <row r="50" spans="1:7">
      <c r="A50" s="62"/>
      <c r="B50" s="63"/>
      <c r="C50" s="30" t="s">
        <v>49</v>
      </c>
      <c r="D50" s="31" t="s">
        <v>59</v>
      </c>
      <c r="E50" s="47">
        <v>0.55800000000000005</v>
      </c>
      <c r="F50" s="49"/>
      <c r="G50" s="45">
        <f t="shared" si="0"/>
        <v>0.55800000000000005</v>
      </c>
    </row>
    <row r="51" spans="1:7">
      <c r="A51" s="62"/>
      <c r="B51" s="63"/>
      <c r="C51" s="30" t="s">
        <v>50</v>
      </c>
      <c r="D51" s="31" t="s">
        <v>59</v>
      </c>
      <c r="E51" s="47">
        <v>1</v>
      </c>
      <c r="F51" s="49"/>
      <c r="G51" s="45">
        <f t="shared" si="0"/>
        <v>1</v>
      </c>
    </row>
    <row r="52" spans="1:7">
      <c r="A52" s="62"/>
      <c r="B52" s="63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62"/>
      <c r="B53" s="63"/>
      <c r="C53" s="30" t="s">
        <v>51</v>
      </c>
      <c r="D53" s="31" t="s">
        <v>59</v>
      </c>
      <c r="E53" s="47">
        <v>1.5</v>
      </c>
      <c r="F53" s="49"/>
      <c r="G53" s="45">
        <f t="shared" si="0"/>
        <v>1.5</v>
      </c>
    </row>
    <row r="54" spans="1:7">
      <c r="A54" s="62"/>
      <c r="B54" s="63"/>
      <c r="C54" s="30" t="s">
        <v>52</v>
      </c>
      <c r="D54" s="31" t="s">
        <v>59</v>
      </c>
      <c r="E54" s="47">
        <v>0.7</v>
      </c>
      <c r="F54" s="49"/>
      <c r="G54" s="45">
        <f t="shared" si="0"/>
        <v>0.7</v>
      </c>
    </row>
    <row r="55" spans="1:7">
      <c r="A55" s="62"/>
      <c r="B55" s="63"/>
      <c r="C55" s="30" t="s">
        <v>53</v>
      </c>
      <c r="D55" s="31" t="s">
        <v>59</v>
      </c>
      <c r="E55" s="47">
        <v>0.5</v>
      </c>
      <c r="F55" s="49"/>
      <c r="G55" s="45">
        <f t="shared" si="0"/>
        <v>0.5</v>
      </c>
    </row>
    <row r="56" spans="1:7">
      <c r="A56" s="62"/>
      <c r="B56" s="63"/>
      <c r="C56" s="41" t="s">
        <v>60</v>
      </c>
      <c r="D56" s="33" t="s">
        <v>55</v>
      </c>
      <c r="E56" s="45">
        <v>122</v>
      </c>
      <c r="F56" s="56"/>
      <c r="G56" s="45">
        <f t="shared" si="0"/>
        <v>122</v>
      </c>
    </row>
    <row r="57" spans="1:7">
      <c r="A57" s="62"/>
      <c r="B57" s="63"/>
      <c r="C57" s="41" t="s">
        <v>61</v>
      </c>
      <c r="D57" s="33" t="s">
        <v>55</v>
      </c>
      <c r="E57" s="25">
        <v>184</v>
      </c>
      <c r="F57" s="56"/>
      <c r="G57" s="45">
        <f t="shared" si="0"/>
        <v>184</v>
      </c>
    </row>
    <row r="58" spans="1:7">
      <c r="A58" s="62"/>
      <c r="B58" s="63"/>
      <c r="C58" s="42" t="s">
        <v>63</v>
      </c>
      <c r="D58" s="33" t="s">
        <v>54</v>
      </c>
      <c r="E58" s="45">
        <v>1506</v>
      </c>
      <c r="F58" s="56"/>
      <c r="G58" s="27">
        <f>E58-F58</f>
        <v>1506</v>
      </c>
    </row>
    <row r="59" spans="1:7">
      <c r="A59" s="62"/>
      <c r="B59" s="63"/>
      <c r="C59" s="41" t="s">
        <v>62</v>
      </c>
      <c r="D59" s="33" t="s">
        <v>55</v>
      </c>
      <c r="E59" s="26">
        <v>199</v>
      </c>
      <c r="F59" s="56"/>
      <c r="G59" s="27">
        <f>E59-F59</f>
        <v>199</v>
      </c>
    </row>
    <row r="60" spans="1:7">
      <c r="A60" s="62"/>
      <c r="B60" s="63"/>
      <c r="C60" s="41" t="s">
        <v>64</v>
      </c>
      <c r="D60" s="33" t="s">
        <v>55</v>
      </c>
      <c r="E60" s="25">
        <v>119</v>
      </c>
      <c r="F60" s="56"/>
      <c r="G60" s="45">
        <f t="shared" si="0"/>
        <v>119</v>
      </c>
    </row>
    <row r="61" spans="1:7">
      <c r="A61" s="62"/>
      <c r="B61" s="63"/>
      <c r="C61" s="41" t="s">
        <v>65</v>
      </c>
      <c r="D61" s="31" t="s">
        <v>59</v>
      </c>
      <c r="E61" s="25">
        <v>2.6560000000000001</v>
      </c>
      <c r="F61" s="56"/>
      <c r="G61" s="45">
        <f t="shared" si="0"/>
        <v>2.6560000000000001</v>
      </c>
    </row>
    <row r="62" spans="1:7">
      <c r="A62" s="62"/>
      <c r="B62" s="63"/>
      <c r="C62" s="41" t="s">
        <v>66</v>
      </c>
      <c r="D62" s="33" t="s">
        <v>55</v>
      </c>
      <c r="E62" s="25">
        <v>21</v>
      </c>
      <c r="F62" s="56"/>
      <c r="G62" s="45">
        <f t="shared" si="0"/>
        <v>21</v>
      </c>
    </row>
    <row r="63" spans="1:7">
      <c r="E63" s="45">
        <f>SUM(E20:E62)</f>
        <v>5043.2999999999993</v>
      </c>
      <c r="F63" s="45">
        <f>SUM(F20:F62)</f>
        <v>0</v>
      </c>
      <c r="G63" s="45">
        <f t="shared" ref="G63" si="1">SUM(G20:G62)</f>
        <v>5043.2999999999993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2019-10-02T03:04:33Z</dcterms:modified>
</cp:coreProperties>
</file>